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<sst xmlns="http://schemas.openxmlformats.org/spreadsheetml/2006/main" count="81" uniqueCount="68">
  <si>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</si>
  <si>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单位名称（盖章）：北京市水利工程管理中心本级</t>
  </si>
  <si>
    <t>项目名称</t>
  </si>
  <si>
    <t>北京市凉水河管理处平原造林工程林木养护费</t>
  </si>
  <si>
    <t>主管部门</t>
  </si>
  <si>
    <t>北京市水务局</t>
  </si>
  <si>
    <t>实施单位</t>
  </si>
  <si>
    <t>北京市水利工程管理中心本级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</si>
  <si>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</si>
  <si>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</si>
  <si>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</si>
  <si>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</si>
  <si>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</si>
  <si>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</si>
  <si>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</si>
  <si>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</si>
  <si>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</si>
  <si>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</si>
  <si>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</si>
  <si>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</si>
  <si>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</si>
  <si>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</si>
  <si>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</si>
  <si>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《北京市平原生态林养护经营管理办法》要求，对北京市凉水河管理处所管辖的平原造林绿化进行养护，养护措施主要包括清除杂草、病虫害防治、浇水施肥、修剪、树木防寒等，营造更好的河道景观及水清岸绿的宜人环境。</t>
  </si>
  <si>
    <t>完成平原造林绿化养护工作，验收合格，确保林木正常生长，巩固绿化成果，基本达到《北京市平原生态林养护经营技术规范（2020修订）》标准，提升了河道景观，营造了良好河道环境，实现了河道生态的可持续发展，为市民提供更加宜居的生态环境，使附近居民满意度达到了90%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</si>
  <si>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</si>
  <si>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</si>
  <si>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</si>
  <si>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</si>
  <si>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</si>
  <si>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</si>
  <si>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</si>
  <si>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</si>
  <si>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</si>
  <si>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指标1：绿地维护面积</t>
  </si>
  <si>
    <t>=100%</t>
  </si>
  <si>
    <t>100%</t>
  </si>
  <si>
    <t>质量
指标</t>
  </si>
  <si>
    <t>指标1：达到《北京市平原生态林养护经营技术规范（2020修订）》标准</t>
  </si>
  <si>
    <t>达到标准</t>
  </si>
  <si>
    <t>基本达到标准</t>
  </si>
  <si>
    <t>夏季病虫害高发，部分位置病虫害防治不及时，根据此情况我处将增加巡查频次、严格考核，并要求养护单位增加巡查时长和次数，发现问题立即处理，防患于未然。</t>
  </si>
  <si>
    <t>时效
指标</t>
  </si>
  <si>
    <t>指标1：绿地维护工作完成时间</t>
  </si>
  <si>
    <t>12月</t>
  </si>
  <si>
    <t>成本指标</t>
  </si>
  <si>
    <t>经济
成本
指标</t>
  </si>
  <si>
    <t>指标1：项目总经济成本</t>
  </si>
  <si>
    <t>≤330.919732万元</t>
  </si>
  <si>
    <t>309.711244万元</t>
  </si>
  <si>
    <t>效益
指标</t>
  </si>
  <si>
    <t>经济效益指标</t>
  </si>
  <si>
    <t>指标1：</t>
  </si>
  <si>
    <t>社会效益指标</t>
  </si>
  <si>
    <t>指标1：强化水土保持效果，营造良好河道环境，提升首都环境形象</t>
  </si>
  <si>
    <t>较显著</t>
  </si>
  <si>
    <t>凉水河河岸坡度较大，行洪或大雨后易水土流失，我处将采取播撒花籽、草籽措施，巩固河岸表面土层，减缓水土流失。</t>
  </si>
  <si>
    <t>生态效益指标</t>
  </si>
  <si>
    <t>指标1：巩固绿化成果，为首都人民提供更加宜居的生态环境</t>
  </si>
  <si>
    <t>部分草皮、植被到达自然衰退期，影响河道景观，我处后期将开展补植工作。</t>
  </si>
  <si>
    <t>可持续影响指标</t>
  </si>
  <si>
    <t>指标1：确保林木正常生长，提升河道景观，实现河道生态的可持续发展</t>
  </si>
  <si>
    <t>凉水河河道狭长，部分死角区域养护效果稍差，根据此情况，我处将死角列为重点考察区域，增加巡查频次，严格考核打分，发现问题立即处理。</t>
  </si>
  <si>
    <t>满意度指标</t>
  </si>
  <si>
    <t>服务对象满意度指标</t>
  </si>
  <si>
    <t>指标1：沿岸、河道两侧居民满意度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</si>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</sst>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name val="仿宋_GB2312"/>
      <charset val="134"/>
    </font>
    <font>
      <sz val="11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10" fontId="1" fillId="0" borderId="1" xfId="3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view="pageBreakPreview" zoomScaleNormal="100" topLeftCell="A9" workbookViewId="0">
      <selection activeCell="P11" sqref="P11"/>
    </sheetView>
  </sheetViews>
  <sheetFormatPr defaultColWidth="9" defaultRowHeight="14"/>
  <cols>
    <col min="1" max="1" width="5.12727272727273" customWidth="1"/>
    <col min="2" max="2" width="6.00909090909091" customWidth="1"/>
    <col min="3" max="3" width="7.72727272727273" style="2" customWidth="1"/>
    <col min="4" max="4" width="11" customWidth="1"/>
    <col min="5" max="5" width="12.3636363636364" customWidth="1"/>
    <col min="6" max="6" width="10.0090909090909" customWidth="1"/>
    <col min="7" max="8" width="7.45454545454545" customWidth="1"/>
    <col min="9" max="9" width="3.90909090909091" customWidth="1"/>
    <col min="10" max="10" width="4.54545454545455" customWidth="1"/>
    <col min="11" max="11" width="3.90909090909091" customWidth="1"/>
    <col min="12" max="12" width="4.00909090909091" customWidth="1"/>
    <col min="13" max="13" width="4.90909090909091" customWidth="1"/>
    <col min="14" max="14" width="10.8727272727273" customWidth="1"/>
  </cols>
  <sheetData>
    <row r="1" ht="36" customHeight="1" spans="1:14">
      <c r="A1" s="3" t="s">
        <v>0</v>
      </c>
      <c r="B1" s="3"/>
      <c r="C1" s="4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17" customHeight="1" spans="1:14">
      <c r="A2" s="5" t="s">
        <v>1</v>
      </c>
      <c r="B2" s="5"/>
      <c r="C2" s="6"/>
      <c r="D2" s="5"/>
      <c r="E2" s="5"/>
      <c r="F2" s="5"/>
      <c r="G2" s="5"/>
      <c r="J2" s="25"/>
      <c r="K2" s="25"/>
      <c r="L2" s="25"/>
      <c r="M2" s="25"/>
      <c r="N2" s="25"/>
    </row>
    <row r="3" ht="15" customHeight="1" spans="1:14">
      <c r="A3" s="7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ht="32" customHeight="1" spans="1:14">
      <c r="A4" s="7" t="s">
        <v>4</v>
      </c>
      <c r="B4" s="7"/>
      <c r="C4" s="10" t="s">
        <v>5</v>
      </c>
      <c r="D4" s="7"/>
      <c r="E4" s="7"/>
      <c r="F4" s="7"/>
      <c r="G4" s="7"/>
      <c r="H4" s="7" t="s">
        <v>6</v>
      </c>
      <c r="I4" s="7"/>
      <c r="J4" s="7" t="s">
        <v>7</v>
      </c>
      <c r="K4" s="7"/>
      <c r="L4" s="7"/>
      <c r="M4" s="7"/>
      <c r="N4" s="7"/>
    </row>
    <row r="5" ht="33" customHeight="1" spans="1:14">
      <c r="A5" s="7" t="s">
        <v>8</v>
      </c>
      <c r="B5" s="7"/>
      <c r="C5" s="10"/>
      <c r="D5" s="7"/>
      <c r="E5" s="7" t="s">
        <v>9</v>
      </c>
      <c r="F5" s="7" t="s">
        <v>10</v>
      </c>
      <c r="G5" s="7"/>
      <c r="H5" s="7" t="s">
        <v>11</v>
      </c>
      <c r="I5" s="7"/>
      <c r="J5" s="7" t="s">
        <v>12</v>
      </c>
      <c r="K5" s="7"/>
      <c r="L5" s="7" t="s">
        <v>13</v>
      </c>
      <c r="M5" s="7"/>
      <c r="N5" s="7" t="s">
        <v>14</v>
      </c>
    </row>
    <row r="6" ht="18" customHeight="1" spans="1:14">
      <c r="A6" s="7"/>
      <c r="B6" s="7"/>
      <c r="C6" s="11" t="s">
        <v>15</v>
      </c>
      <c r="D6" s="12"/>
      <c r="E6" s="13">
        <f t="shared" ref="E6:I6" si="0">SUM(E7:E9)</f>
        <v>330.919732</v>
      </c>
      <c r="F6" s="13">
        <f>SUM(F7:G9)</f>
        <v>309.711244</v>
      </c>
      <c r="G6" s="13">
        <f t="shared" si="0"/>
        <v>0</v>
      </c>
      <c r="H6" s="13">
        <f>SUM(H7:I9)</f>
        <v>309.711244</v>
      </c>
      <c r="I6" s="13">
        <f t="shared" si="0"/>
        <v>0</v>
      </c>
      <c r="J6" s="7">
        <v>10</v>
      </c>
      <c r="K6" s="7"/>
      <c r="L6" s="26">
        <f t="shared" ref="L6:L9" si="1">ROUND(H6/F6,4)</f>
        <v>1</v>
      </c>
      <c r="M6" s="26"/>
      <c r="N6" s="7">
        <f>ROUND(J6*L6,2)</f>
        <v>10</v>
      </c>
    </row>
    <row r="7" ht="26" customHeight="1" spans="1:14">
      <c r="A7" s="7"/>
      <c r="B7" s="7"/>
      <c r="C7" s="10" t="s">
        <v>16</v>
      </c>
      <c r="D7" s="7"/>
      <c r="E7" s="13">
        <v>330.919732</v>
      </c>
      <c r="F7" s="13">
        <v>309.711244</v>
      </c>
      <c r="G7" s="13"/>
      <c r="H7" s="13">
        <v>309.711244</v>
      </c>
      <c r="I7" s="13"/>
      <c r="J7" s="7" t="s">
        <v>17</v>
      </c>
      <c r="K7" s="7"/>
      <c r="L7" s="26">
        <f t="shared" si="1"/>
        <v>1</v>
      </c>
      <c r="M7" s="26"/>
      <c r="N7" s="7" t="s">
        <v>17</v>
      </c>
    </row>
    <row r="8" ht="32" customHeight="1" spans="1:14">
      <c r="A8" s="7"/>
      <c r="B8" s="7"/>
      <c r="C8" s="10" t="s">
        <v>18</v>
      </c>
      <c r="D8" s="7"/>
      <c r="E8" s="13"/>
      <c r="F8" s="13"/>
      <c r="G8" s="13"/>
      <c r="H8" s="13"/>
      <c r="I8" s="13"/>
      <c r="J8" s="7" t="s">
        <v>17</v>
      </c>
      <c r="K8" s="7"/>
      <c r="L8" s="26"/>
      <c r="M8" s="26"/>
      <c r="N8" s="7" t="s">
        <v>17</v>
      </c>
    </row>
    <row r="9" ht="26" customHeight="1" spans="1:14">
      <c r="A9" s="7"/>
      <c r="B9" s="7"/>
      <c r="C9" s="10" t="s">
        <v>19</v>
      </c>
      <c r="D9" s="7"/>
      <c r="E9" s="13"/>
      <c r="F9" s="13"/>
      <c r="G9" s="13"/>
      <c r="H9" s="13"/>
      <c r="I9" s="13"/>
      <c r="J9" s="7" t="s">
        <v>17</v>
      </c>
      <c r="K9" s="7"/>
      <c r="L9" s="26"/>
      <c r="M9" s="26"/>
      <c r="N9" s="7" t="s">
        <v>17</v>
      </c>
    </row>
    <row r="10" ht="15" customHeight="1" spans="1:14">
      <c r="A10" s="7" t="s">
        <v>20</v>
      </c>
      <c r="B10" s="7" t="s">
        <v>21</v>
      </c>
      <c r="C10" s="10"/>
      <c r="D10" s="7"/>
      <c r="E10" s="7"/>
      <c r="F10" s="7"/>
      <c r="G10" s="7"/>
      <c r="H10" s="7" t="s">
        <v>22</v>
      </c>
      <c r="I10" s="7"/>
      <c r="J10" s="7"/>
      <c r="K10" s="7"/>
      <c r="L10" s="7"/>
      <c r="M10" s="7"/>
      <c r="N10" s="7"/>
    </row>
    <row r="11" ht="124" customHeight="1" spans="1:14">
      <c r="A11" s="7"/>
      <c r="B11" s="9" t="s">
        <v>23</v>
      </c>
      <c r="C11" s="8"/>
      <c r="D11" s="9"/>
      <c r="E11" s="9"/>
      <c r="F11" s="9"/>
      <c r="G11" s="9"/>
      <c r="H11" s="14" t="s">
        <v>24</v>
      </c>
      <c r="I11" s="14"/>
      <c r="J11" s="14"/>
      <c r="K11" s="14"/>
      <c r="L11" s="14"/>
      <c r="M11" s="14"/>
      <c r="N11" s="14"/>
    </row>
    <row r="12" ht="41" customHeight="1" spans="1:14">
      <c r="A12" s="15" t="s">
        <v>25</v>
      </c>
      <c r="B12" s="7" t="s">
        <v>26</v>
      </c>
      <c r="C12" s="10" t="s">
        <v>27</v>
      </c>
      <c r="D12" s="7" t="s">
        <v>28</v>
      </c>
      <c r="E12" s="7"/>
      <c r="F12" s="7"/>
      <c r="G12" s="7" t="s">
        <v>29</v>
      </c>
      <c r="H12" s="7" t="s">
        <v>30</v>
      </c>
      <c r="I12" s="7" t="s">
        <v>12</v>
      </c>
      <c r="J12" s="7"/>
      <c r="K12" s="7" t="s">
        <v>14</v>
      </c>
      <c r="L12" s="7"/>
      <c r="M12" s="7" t="s">
        <v>31</v>
      </c>
      <c r="N12" s="7"/>
    </row>
    <row r="13" ht="56" customHeight="1" spans="1:14">
      <c r="A13" s="15"/>
      <c r="B13" s="16" t="s">
        <v>32</v>
      </c>
      <c r="C13" s="10" t="s">
        <v>33</v>
      </c>
      <c r="D13" s="17" t="s">
        <v>34</v>
      </c>
      <c r="E13" s="17"/>
      <c r="F13" s="17"/>
      <c r="G13" s="28" t="s">
        <v>35</v>
      </c>
      <c r="H13" s="28" t="s">
        <v>36</v>
      </c>
      <c r="I13" s="7">
        <v>15</v>
      </c>
      <c r="J13" s="7"/>
      <c r="K13" s="7">
        <v>15</v>
      </c>
      <c r="L13" s="7"/>
      <c r="M13" s="9"/>
      <c r="N13" s="9"/>
    </row>
    <row r="14" ht="177" customHeight="1" spans="1:14">
      <c r="A14" s="15"/>
      <c r="B14" s="18"/>
      <c r="C14" s="10" t="s">
        <v>37</v>
      </c>
      <c r="D14" s="17" t="s">
        <v>38</v>
      </c>
      <c r="E14" s="17"/>
      <c r="F14" s="17"/>
      <c r="G14" s="7" t="s">
        <v>39</v>
      </c>
      <c r="H14" s="7" t="s">
        <v>40</v>
      </c>
      <c r="I14" s="7">
        <v>15</v>
      </c>
      <c r="J14" s="7"/>
      <c r="K14" s="7">
        <v>13</v>
      </c>
      <c r="L14" s="7"/>
      <c r="M14" s="9" t="s">
        <v>41</v>
      </c>
      <c r="N14" s="9"/>
    </row>
    <row r="15" ht="33" customHeight="1" spans="1:14">
      <c r="A15" s="15"/>
      <c r="B15" s="18"/>
      <c r="C15" s="10" t="s">
        <v>42</v>
      </c>
      <c r="D15" s="17" t="s">
        <v>43</v>
      </c>
      <c r="E15" s="17"/>
      <c r="F15" s="17"/>
      <c r="G15" s="7" t="s">
        <v>44</v>
      </c>
      <c r="H15" s="7" t="s">
        <v>44</v>
      </c>
      <c r="I15" s="7">
        <v>15</v>
      </c>
      <c r="J15" s="7"/>
      <c r="K15" s="7">
        <v>15</v>
      </c>
      <c r="L15" s="7"/>
      <c r="M15" s="9"/>
      <c r="N15" s="9"/>
    </row>
    <row r="16" ht="63" customHeight="1" spans="1:14">
      <c r="A16" s="15"/>
      <c r="B16" s="19" t="s">
        <v>45</v>
      </c>
      <c r="C16" s="20" t="s">
        <v>46</v>
      </c>
      <c r="D16" s="17" t="s">
        <v>47</v>
      </c>
      <c r="E16" s="17"/>
      <c r="F16" s="17"/>
      <c r="G16" s="7" t="s">
        <v>48</v>
      </c>
      <c r="H16" s="7" t="s">
        <v>49</v>
      </c>
      <c r="I16" s="7">
        <v>15</v>
      </c>
      <c r="J16" s="7"/>
      <c r="K16" s="7">
        <v>15</v>
      </c>
      <c r="L16" s="7"/>
      <c r="M16" s="9"/>
      <c r="N16" s="9"/>
    </row>
    <row r="17" ht="34" customHeight="1" spans="1:14">
      <c r="A17" s="15"/>
      <c r="B17" s="7" t="s">
        <v>50</v>
      </c>
      <c r="C17" s="10" t="s">
        <v>51</v>
      </c>
      <c r="D17" s="17" t="s">
        <v>52</v>
      </c>
      <c r="E17" s="17"/>
      <c r="F17" s="17"/>
      <c r="G17" s="7"/>
      <c r="H17" s="7"/>
      <c r="I17" s="7"/>
      <c r="J17" s="7"/>
      <c r="K17" s="7"/>
      <c r="L17" s="7"/>
      <c r="M17" s="9"/>
      <c r="N17" s="9"/>
    </row>
    <row r="18" ht="123" customHeight="1" spans="1:14">
      <c r="A18" s="15"/>
      <c r="B18" s="7"/>
      <c r="C18" s="10" t="s">
        <v>53</v>
      </c>
      <c r="D18" s="17" t="s">
        <v>54</v>
      </c>
      <c r="E18" s="17"/>
      <c r="F18" s="17"/>
      <c r="G18" s="7" t="s">
        <v>55</v>
      </c>
      <c r="H18" s="7" t="s">
        <v>55</v>
      </c>
      <c r="I18" s="7">
        <v>7</v>
      </c>
      <c r="J18" s="7"/>
      <c r="K18" s="7">
        <v>6</v>
      </c>
      <c r="L18" s="7"/>
      <c r="M18" s="9" t="s">
        <v>56</v>
      </c>
      <c r="N18" s="9"/>
    </row>
    <row r="19" ht="82" customHeight="1" spans="1:14">
      <c r="A19" s="15"/>
      <c r="B19" s="7"/>
      <c r="C19" s="10" t="s">
        <v>57</v>
      </c>
      <c r="D19" s="17" t="s">
        <v>58</v>
      </c>
      <c r="E19" s="17"/>
      <c r="F19" s="17"/>
      <c r="G19" s="7" t="s">
        <v>55</v>
      </c>
      <c r="H19" s="7" t="s">
        <v>55</v>
      </c>
      <c r="I19" s="7">
        <v>7</v>
      </c>
      <c r="J19" s="7"/>
      <c r="K19" s="7">
        <v>6</v>
      </c>
      <c r="L19" s="7"/>
      <c r="M19" s="9" t="s">
        <v>59</v>
      </c>
      <c r="N19" s="9"/>
    </row>
    <row r="20" ht="153" customHeight="1" spans="1:14">
      <c r="A20" s="15"/>
      <c r="B20" s="7"/>
      <c r="C20" s="10" t="s">
        <v>60</v>
      </c>
      <c r="D20" s="17" t="s">
        <v>61</v>
      </c>
      <c r="E20" s="17"/>
      <c r="F20" s="17"/>
      <c r="G20" s="7" t="s">
        <v>55</v>
      </c>
      <c r="H20" s="7" t="s">
        <v>55</v>
      </c>
      <c r="I20" s="7">
        <v>6</v>
      </c>
      <c r="J20" s="7"/>
      <c r="K20" s="7">
        <v>5</v>
      </c>
      <c r="L20" s="7"/>
      <c r="M20" s="9" t="s">
        <v>62</v>
      </c>
      <c r="N20" s="9"/>
    </row>
    <row r="21" ht="29" customHeight="1" spans="1:14">
      <c r="A21" s="15"/>
      <c r="B21" s="7" t="s">
        <v>63</v>
      </c>
      <c r="C21" s="10" t="s">
        <v>64</v>
      </c>
      <c r="D21" s="17" t="s">
        <v>65</v>
      </c>
      <c r="E21" s="17"/>
      <c r="F21" s="17"/>
      <c r="G21" s="7" t="s">
        <v>66</v>
      </c>
      <c r="H21" s="7">
        <v>92.96</v>
      </c>
      <c r="I21" s="7">
        <v>10</v>
      </c>
      <c r="J21" s="7"/>
      <c r="K21" s="7">
        <v>10</v>
      </c>
      <c r="L21" s="7"/>
      <c r="M21" s="9"/>
      <c r="N21" s="9"/>
    </row>
    <row r="22" spans="1:14">
      <c r="A22" s="21" t="s">
        <v>67</v>
      </c>
      <c r="B22" s="21"/>
      <c r="C22" s="22"/>
      <c r="D22" s="21"/>
      <c r="E22" s="21"/>
      <c r="F22" s="21"/>
      <c r="G22" s="21"/>
      <c r="H22" s="21"/>
      <c r="I22" s="21">
        <v>100</v>
      </c>
      <c r="J22" s="21"/>
      <c r="K22" s="21">
        <f>SUM(K13:L21,N6)</f>
        <v>95</v>
      </c>
      <c r="L22" s="21"/>
      <c r="M22" s="27"/>
      <c r="N22" s="27"/>
    </row>
    <row r="23" ht="176" customHeight="1" spans="1:14">
      <c r="A23" s="23"/>
      <c r="B23" s="23"/>
      <c r="C23" s="24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</row>
  </sheetData>
  <mergeCells count="88">
    <mergeCell ref="A1:N1"/>
    <mergeCell ref="A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0:A11"/>
    <mergeCell ref="A12:A21"/>
    <mergeCell ref="B13:B15"/>
    <mergeCell ref="B17:B20"/>
    <mergeCell ref="A5:B9"/>
  </mergeCells>
  <pageMargins left="0.554861111111111" right="0.554861111111111" top="0.550694444444444" bottom="0.236111111111111" header="0.5" footer="0.5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2022-03-23T01:44:00Z</dcterms:created>
  <dcterms:modified xsi:type="dcterms:W3CDTF">2025-08-25T10:23:54Z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